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B9A6C992-F8F1-4245-8AC9-B34C25A36F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N-01-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I17" i="1"/>
  <c r="J17" i="1"/>
  <c r="K17" i="1"/>
  <c r="L17" i="1"/>
  <c r="F17" i="1"/>
  <c r="K5" i="1" l="1"/>
  <c r="J5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<sst xmlns="http://schemas.openxmlformats.org/spreadsheetml/2006/main" count="70" uniqueCount="50">
  <si>
    <t xml:space="preserve">Phường </t>
  </si>
  <si>
    <t>Đăk Cấm</t>
  </si>
  <si>
    <t>THỐNG KÊ TRẺ EM 0 ĐẾN 5 TUỔI PCGDMN CHO TRẺ EM 5 TUỔI</t>
  </si>
  <si>
    <t>Mẫu: MN-01-TE</t>
  </si>
  <si>
    <t>Tỉnh:</t>
  </si>
  <si>
    <t>Quảng Ngãi</t>
  </si>
  <si>
    <t>Thời điểm:</t>
  </si>
  <si>
    <t>Tháng</t>
  </si>
  <si>
    <t>năm</t>
  </si>
  <si>
    <t>Độ tuổi</t>
  </si>
  <si>
    <t>Năm sinh</t>
  </si>
  <si>
    <t>Tổng cộng</t>
  </si>
  <si>
    <t>0-5 tuổi</t>
  </si>
  <si>
    <t>Tổng số trẻ trong độ tuổi điều tra</t>
  </si>
  <si>
    <t>Tổng số</t>
  </si>
  <si>
    <t>Trong đó</t>
  </si>
  <si>
    <t>Trẻ em gái</t>
  </si>
  <si>
    <t>Trẻ dân tộc thiểu số</t>
  </si>
  <si>
    <t>Trẻ khuyết tật trong độ tuổi</t>
  </si>
  <si>
    <t>Số trẻ có khả năng học tập</t>
  </si>
  <si>
    <t>Số trẻ được tiếp cận giáo dục</t>
  </si>
  <si>
    <t>Số trẻ phải huy động</t>
  </si>
  <si>
    <t>Số trẻ đến trường, nhóm, lớp</t>
  </si>
  <si>
    <t>Trẻ ở thôn xóm học tại địa bàn</t>
  </si>
  <si>
    <t>x</t>
  </si>
  <si>
    <t>Trẻ ở thôn xóm học trái tuyến ở địa bàn khác</t>
  </si>
  <si>
    <t>Tỉ lệ huy động</t>
  </si>
  <si>
    <t>Trong số trẻ đến trường, lớp</t>
  </si>
  <si>
    <t>Trẻ DTTS được chuẩn bị TV</t>
  </si>
  <si>
    <t>Trẻ từ nơi khác đến học tại địa bàn (trái tuyến)</t>
  </si>
  <si>
    <t>Số trẻ học 2 buổi/ngày</t>
  </si>
  <si>
    <t>Tỉ lệ trẻ học 2 buổi ngày</t>
  </si>
  <si>
    <t>Số trẻ bị chết</t>
  </si>
  <si>
    <t>Số trẻ chuyển đi</t>
  </si>
  <si>
    <t>Số trẻ chuyển đến</t>
  </si>
  <si>
    <t>Số trẻ 5 tuổi hoàn thành chương trình GDMN(*)</t>
  </si>
  <si>
    <t>Tỉ lệ hoàn thành chương trình GDMN</t>
  </si>
  <si>
    <t>Trẻ từ nơi khác đến học hoàn thành CT GDMN</t>
  </si>
  <si>
    <t>(*)Trẻ hoàn thành Chương trình giáo dục mầm non là trẻ được học 2 buổi/ngày trong thời gian một năm học theo Chương trình giáo dục mầm non dành cho mẫu giáo 5-6 tuổi do Bộ Giáo dục và Đào tạo ban hành, số ngày nghỉ học không quá 45 ngày.</t>
  </si>
  <si>
    <t>Tiêu chí</t>
  </si>
  <si>
    <t>SL</t>
  </si>
  <si>
    <t>Tỉ lệ</t>
  </si>
  <si>
    <t>Trẻ 5 tuổi đến trường</t>
  </si>
  <si>
    <t>Trẻ 5 tuổi hoàn thành chương trình GDMN</t>
  </si>
  <si>
    <t>Trẻ 5 tuổi khuyết tật được tiếp cận GD</t>
  </si>
  <si>
    <t>Trẻ học 2 buổi/ngày</t>
  </si>
  <si>
    <t>Thôn, tổ: …..............</t>
  </si>
  <si>
    <t>Đăk Cấm, ngày 15 tháng 10 năm 2026</t>
  </si>
  <si>
    <t xml:space="preserve">XÁC NHẬN CỦA THÔN TRƯỞNG, TỔ TRƯỞNG </t>
  </si>
  <si>
    <t>NGƯỜI LẬP BIỂU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</si>
</sst>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2"/>
      <color theme="1"/>
      <name val="Times New Roman"/>
      <family val="2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theme="1"/>
      <name val="Times New Roman"/>
    </font>
    <font>
      <sz val="11"/>
      <color theme="1"/>
      <name val="Calibri"/>
    </font>
    <font>
      <b/>
      <sz val="12"/>
      <color theme="1"/>
      <name val="Times New Roman"/>
    </font>
    <font>
      <b/>
      <i/>
      <sz val="11"/>
      <color theme="1"/>
      <name val="Times New Roman"/>
    </font>
    <font>
      <b/>
      <sz val="11"/>
      <color rgb="FFFFFF00"/>
      <name val="Times New Roman"/>
    </font>
    <font>
      <sz val="9"/>
      <color theme="1"/>
      <name val="Times New Roman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Calibri"/>
      <family val="2"/>
    </font>
    <font>
      <sz val="9"/>
      <color theme="1"/>
      <name val="Calibri"/>
      <family val="2"/>
    </font>
    <font>
      <i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/>
    <xf numFmtId="0" fontId="7" fillId="0" borderId="0" xfId="0" applyFont="1"/>
    <xf numFmtId="0" fontId="5" fillId="0" borderId="0" xfId="0" applyFont="1"/>
    <xf numFmtId="0" fontId="10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0" xfId="0" applyFont="1" applyBorder="1"/>
    <xf numFmtId="0" fontId="12" fillId="0" borderId="3" xfId="0" applyFont="1" applyBorder="1"/>
    <xf numFmtId="0" fontId="10" fillId="0" borderId="11" xfId="0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0" fontId="10" fillId="0" borderId="1" xfId="0" applyFont="1" applyBorder="1"/>
    <xf numFmtId="1" fontId="10" fillId="0" borderId="3" xfId="0" applyNumberFormat="1" applyFont="1" applyBorder="1" applyAlignment="1">
      <alignment horizontal="center"/>
    </xf>
    <xf numFmtId="1" fontId="10" fillId="0" borderId="11" xfId="0" applyNumberFormat="1" applyFont="1" applyBorder="1" applyAlignment="1">
      <alignment horizontal="center"/>
    </xf>
    <xf numFmtId="164" fontId="12" fillId="0" borderId="3" xfId="0" applyNumberFormat="1" applyFont="1" applyBorder="1"/>
    <xf numFmtId="0" fontId="12" fillId="0" borderId="8" xfId="0" applyFont="1" applyBorder="1"/>
    <xf numFmtId="0" fontId="9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12" fillId="0" borderId="0" xfId="0" applyFont="1"/>
    <xf numFmtId="0" fontId="13" fillId="0" borderId="8" xfId="0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5" fillId="0" borderId="0" xfId="0" applyFo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/>
    <xf numFmtId="0" fontId="19" fillId="0" borderId="11" xfId="0" applyFont="1" applyBorder="1" applyAlignment="1">
      <alignment horizontal="center"/>
    </xf>
    <xf numFmtId="164" fontId="19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0" fillId="0" borderId="1" xfId="0" applyFont="1" applyBorder="1"/>
    <xf numFmtId="0" fontId="11" fillId="0" borderId="3" xfId="0" applyFont="1" applyBorder="1"/>
    <xf numFmtId="0" fontId="10" fillId="0" borderId="2" xfId="0" applyFont="1" applyBorder="1" applyAlignment="1">
      <alignment horizontal="center"/>
    </xf>
    <xf numFmtId="0" fontId="11" fillId="0" borderId="2" xfId="0" applyFont="1" applyBorder="1"/>
    <xf numFmtId="0" fontId="10" fillId="0" borderId="10" xfId="0" applyFont="1" applyBorder="1"/>
    <xf numFmtId="0" fontId="11" fillId="0" borderId="1" xfId="0" applyFont="1" applyBorder="1"/>
    <xf numFmtId="0" fontId="10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4" fillId="0" borderId="10" xfId="0" applyFont="1" applyBorder="1"/>
    <xf numFmtId="0" fontId="10" fillId="0" borderId="9" xfId="0" applyFont="1" applyBorder="1" applyAlignment="1">
      <alignment horizontal="center" wrapText="1"/>
    </xf>
    <xf numFmtId="0" fontId="11" fillId="0" borderId="11" xfId="0" applyFont="1" applyBorder="1"/>
    <xf numFmtId="0" fontId="10" fillId="0" borderId="4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wrapText="1"/>
    </xf>
    <xf numFmtId="0" fontId="8" fillId="0" borderId="0" xfId="0" applyFont="1"/>
    <xf numFmtId="0" fontId="9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topLeftCell="A22" zoomScaleNormal="100" workbookViewId="0">
      <selection activeCell="A37" sqref="A37:C37"/>
    </sheetView>
  </sheetViews>
  <sheetFormatPr defaultColWidth="12.625" defaultRowHeight="15.75" x14ac:dyDescent="0.25"/>
  <cols>
    <col min="1" max="1" width="8.625" customWidth="1"/>
    <col min="4" max="4" width="4.625" customWidth="1"/>
    <col min="5" max="11" width="5.75" customWidth="1"/>
    <col min="12" max="12" width="7.125" customWidth="1"/>
  </cols>
  <sheetData>
    <row r="1" spans="1:12" x14ac:dyDescent="0.25">
      <c r="A1" s="1" t="s">
        <v>4</v>
      </c>
      <c r="B1" s="10" t="s">
        <v>5</v>
      </c>
      <c r="J1" s="2" t="s">
        <v>3</v>
      </c>
    </row>
    <row r="2" spans="1:12" x14ac:dyDescent="0.25">
      <c r="A2" s="1" t="s">
        <v>0</v>
      </c>
      <c r="B2" s="1" t="s">
        <v>1</v>
      </c>
      <c r="C2" s="41" t="s">
        <v>2</v>
      </c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65" t="s">
        <v>46</v>
      </c>
      <c r="C3" s="8"/>
      <c r="D3" s="39" t="s">
        <v>6</v>
      </c>
      <c r="E3" s="40"/>
      <c r="F3" s="5" t="s">
        <v>7</v>
      </c>
      <c r="G3" s="6">
        <v>10</v>
      </c>
      <c r="H3" s="5" t="s">
        <v>8</v>
      </c>
      <c r="I3" s="7">
        <v>2026</v>
      </c>
      <c r="J3" s="8"/>
      <c r="K3" s="8"/>
      <c r="L3" s="8"/>
    </row>
    <row r="4" spans="1:12" ht="15.75" customHeight="1" x14ac:dyDescent="0.25">
      <c r="D4" s="4"/>
      <c r="E4" s="4"/>
      <c r="F4" s="4"/>
      <c r="G4" s="4"/>
      <c r="H4" s="4"/>
      <c r="I4" s="4"/>
      <c r="J4" s="4"/>
      <c r="K4" s="4"/>
      <c r="L4" s="4"/>
    </row>
    <row r="5" spans="1:12" ht="20.25" customHeight="1" x14ac:dyDescent="0.25">
      <c r="A5" s="48" t="s">
        <v>10</v>
      </c>
      <c r="B5" s="49"/>
      <c r="C5" s="50"/>
      <c r="D5" s="11">
        <v>1</v>
      </c>
      <c r="E5" s="12">
        <f t="shared" ref="E5:K5" si="0">$I$3-E6</f>
        <v>2026</v>
      </c>
      <c r="F5" s="12">
        <f t="shared" si="0"/>
        <v>2025</v>
      </c>
      <c r="G5" s="12">
        <f t="shared" si="0"/>
        <v>2024</v>
      </c>
      <c r="H5" s="12">
        <f t="shared" si="0"/>
        <v>2023</v>
      </c>
      <c r="I5" s="12">
        <f t="shared" si="0"/>
        <v>2022</v>
      </c>
      <c r="J5" s="12">
        <f t="shared" si="0"/>
        <v>2021</v>
      </c>
      <c r="K5" s="12">
        <f t="shared" si="0"/>
        <v>2020</v>
      </c>
      <c r="L5" s="13" t="s">
        <v>11</v>
      </c>
    </row>
    <row r="6" spans="1:12" ht="20.25" customHeight="1" x14ac:dyDescent="0.25">
      <c r="A6" s="46" t="s">
        <v>9</v>
      </c>
      <c r="B6" s="47"/>
      <c r="C6" s="43"/>
      <c r="D6" s="14">
        <v>2</v>
      </c>
      <c r="E6" s="15">
        <v>0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4" t="s">
        <v>12</v>
      </c>
    </row>
    <row r="7" spans="1:12" x14ac:dyDescent="0.25">
      <c r="A7" s="16" t="s">
        <v>13</v>
      </c>
      <c r="B7" s="17"/>
      <c r="C7" s="17"/>
      <c r="D7" s="14">
        <v>3</v>
      </c>
      <c r="E7" s="18">
        <v>92</v>
      </c>
      <c r="F7" s="18">
        <v>253</v>
      </c>
      <c r="G7" s="18">
        <v>369</v>
      </c>
      <c r="H7" s="18">
        <v>315</v>
      </c>
      <c r="I7" s="18">
        <v>409</v>
      </c>
      <c r="J7" s="18">
        <v>435</v>
      </c>
      <c r="K7" s="18">
        <v>471</v>
      </c>
      <c r="L7" s="18">
        <v>1873</v>
      </c>
    </row>
    <row r="8" spans="1:12" ht="15.75" customHeight="1" x14ac:dyDescent="0.25">
      <c r="A8" s="44" t="s">
        <v>15</v>
      </c>
      <c r="B8" s="42" t="s">
        <v>16</v>
      </c>
      <c r="C8" s="43"/>
      <c r="D8" s="14">
        <v>4</v>
      </c>
      <c r="E8" s="18">
        <v>32</v>
      </c>
      <c r="F8" s="18">
        <v>117</v>
      </c>
      <c r="G8" s="18">
        <v>180</v>
      </c>
      <c r="H8" s="18">
        <v>154</v>
      </c>
      <c r="I8" s="18">
        <v>200</v>
      </c>
      <c r="J8" s="18">
        <v>213</v>
      </c>
      <c r="K8" s="18">
        <v>209</v>
      </c>
      <c r="L8" s="18">
        <v>896</v>
      </c>
    </row>
    <row r="9" spans="1:12" ht="24" customHeight="1" x14ac:dyDescent="0.25">
      <c r="A9" s="45"/>
      <c r="B9" s="42" t="s">
        <v>17</v>
      </c>
      <c r="C9" s="43"/>
      <c r="D9" s="14">
        <v>5</v>
      </c>
      <c r="E9" s="18">
        <v>15</v>
      </c>
      <c r="F9" s="18">
        <v>44</v>
      </c>
      <c r="G9" s="18">
        <v>65</v>
      </c>
      <c r="H9" s="18">
        <v>66</v>
      </c>
      <c r="I9" s="18">
        <v>57</v>
      </c>
      <c r="J9" s="18">
        <v>64</v>
      </c>
      <c r="K9" s="18">
        <v>64</v>
      </c>
      <c r="L9" s="18">
        <v>311</v>
      </c>
    </row>
    <row r="10" spans="1:12" ht="18.75" customHeight="1" x14ac:dyDescent="0.25">
      <c r="A10" s="52" t="s">
        <v>18</v>
      </c>
      <c r="B10" s="42" t="s">
        <v>14</v>
      </c>
      <c r="C10" s="43"/>
      <c r="D10" s="14">
        <v>6</v>
      </c>
      <c r="E10" s="18">
        <v>0</v>
      </c>
      <c r="F10" s="18">
        <v>1</v>
      </c>
      <c r="G10" s="18">
        <v>0</v>
      </c>
      <c r="H10" s="18">
        <v>0</v>
      </c>
      <c r="I10" s="18">
        <v>1</v>
      </c>
      <c r="J10" s="18">
        <v>2</v>
      </c>
      <c r="K10" s="18">
        <v>4</v>
      </c>
      <c r="L10" s="18">
        <v>4</v>
      </c>
    </row>
    <row r="11" spans="1:12" x14ac:dyDescent="0.25">
      <c r="A11" s="45"/>
      <c r="B11" s="42" t="s">
        <v>19</v>
      </c>
      <c r="C11" s="43"/>
      <c r="D11" s="14">
        <v>7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2</v>
      </c>
      <c r="K11" s="18">
        <v>2</v>
      </c>
      <c r="L11" s="18">
        <v>2</v>
      </c>
    </row>
    <row r="12" spans="1:12" x14ac:dyDescent="0.25">
      <c r="A12" s="53"/>
      <c r="B12" s="42" t="s">
        <v>20</v>
      </c>
      <c r="C12" s="43"/>
      <c r="D12" s="14">
        <v>8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2</v>
      </c>
      <c r="K12" s="18">
        <v>2</v>
      </c>
      <c r="L12" s="18">
        <v>2</v>
      </c>
    </row>
    <row r="13" spans="1:12" s="32" customFormat="1" x14ac:dyDescent="0.25">
      <c r="A13" s="51" t="s">
        <v>21</v>
      </c>
      <c r="B13" s="47"/>
      <c r="C13" s="43"/>
      <c r="D13" s="30">
        <v>9</v>
      </c>
      <c r="E13" s="31">
        <v>92</v>
      </c>
      <c r="F13" s="31">
        <v>252</v>
      </c>
      <c r="G13" s="31">
        <v>369</v>
      </c>
      <c r="H13" s="31">
        <v>315</v>
      </c>
      <c r="I13" s="31">
        <v>408</v>
      </c>
      <c r="J13" s="37">
        <v>433</v>
      </c>
      <c r="K13" s="31">
        <v>467</v>
      </c>
      <c r="L13" s="31">
        <v>1869</v>
      </c>
    </row>
    <row r="14" spans="1:12" s="32" customFormat="1" ht="15.75" customHeight="1" x14ac:dyDescent="0.25">
      <c r="A14" s="51" t="s">
        <v>22</v>
      </c>
      <c r="B14" s="47"/>
      <c r="C14" s="43"/>
      <c r="D14" s="30">
        <v>10</v>
      </c>
      <c r="E14" s="31">
        <v>0</v>
      </c>
      <c r="F14" s="31">
        <v>20</v>
      </c>
      <c r="G14" s="31">
        <v>170</v>
      </c>
      <c r="H14" s="31">
        <v>225</v>
      </c>
      <c r="I14" s="31">
        <v>368</v>
      </c>
      <c r="J14" s="37">
        <v>433</v>
      </c>
      <c r="K14" s="31">
        <v>467</v>
      </c>
      <c r="L14" s="31">
        <v>1216</v>
      </c>
    </row>
    <row r="15" spans="1:12" ht="15.75" customHeight="1" x14ac:dyDescent="0.25">
      <c r="A15" s="46" t="s">
        <v>23</v>
      </c>
      <c r="B15" s="47"/>
      <c r="C15" s="43"/>
      <c r="D15" s="14">
        <v>11</v>
      </c>
      <c r="E15" s="18">
        <v>0</v>
      </c>
      <c r="F15" s="18">
        <v>12</v>
      </c>
      <c r="G15" s="18">
        <v>104</v>
      </c>
      <c r="H15" s="18">
        <v>152</v>
      </c>
      <c r="I15" s="18">
        <v>246</v>
      </c>
      <c r="J15" s="18">
        <v>288</v>
      </c>
      <c r="K15" s="18">
        <v>383</v>
      </c>
      <c r="L15" s="18">
        <v>802</v>
      </c>
    </row>
    <row r="16" spans="1:12" ht="18.75" customHeight="1" x14ac:dyDescent="0.25">
      <c r="A16" s="46" t="s">
        <v>25</v>
      </c>
      <c r="B16" s="47"/>
      <c r="C16" s="43"/>
      <c r="D16" s="14">
        <v>12</v>
      </c>
      <c r="E16" s="18">
        <v>0</v>
      </c>
      <c r="F16" s="18">
        <v>8</v>
      </c>
      <c r="G16" s="18">
        <v>66</v>
      </c>
      <c r="H16" s="18">
        <v>73</v>
      </c>
      <c r="I16" s="18">
        <v>122</v>
      </c>
      <c r="J16" s="18">
        <v>145</v>
      </c>
      <c r="K16" s="18">
        <v>84</v>
      </c>
      <c r="L16" s="18">
        <v>414</v>
      </c>
    </row>
    <row r="17" spans="1:12" x14ac:dyDescent="0.25">
      <c r="A17" s="46" t="s">
        <v>26</v>
      </c>
      <c r="B17" s="47"/>
      <c r="C17" s="43"/>
      <c r="D17" s="14">
        <v>13</v>
      </c>
      <c r="E17" s="19">
        <v>0</v>
      </c>
      <c r="F17" s="19">
        <f>F14/F13*100</f>
        <v>7.9365079365079358</v>
      </c>
      <c r="G17" s="19">
        <f t="shared" ref="G17:L17" si="1">G14/G13*100</f>
        <v>46.070460704607044</v>
      </c>
      <c r="H17" s="19">
        <f t="shared" si="1"/>
        <v>71.428571428571431</v>
      </c>
      <c r="I17" s="19">
        <f t="shared" si="1"/>
        <v>90.196078431372555</v>
      </c>
      <c r="J17" s="38">
        <f t="shared" si="1"/>
        <v>100</v>
      </c>
      <c r="K17" s="19">
        <f t="shared" si="1"/>
        <v>100</v>
      </c>
      <c r="L17" s="19">
        <f t="shared" si="1"/>
        <v>65.06153023006955</v>
      </c>
    </row>
    <row r="18" spans="1:12" x14ac:dyDescent="0.25">
      <c r="A18" s="56" t="s">
        <v>27</v>
      </c>
      <c r="B18" s="42" t="s">
        <v>16</v>
      </c>
      <c r="C18" s="43"/>
      <c r="D18" s="14">
        <v>14</v>
      </c>
      <c r="E18" s="18">
        <v>0</v>
      </c>
      <c r="F18" s="18">
        <v>12</v>
      </c>
      <c r="G18" s="18">
        <v>78</v>
      </c>
      <c r="H18" s="18">
        <v>107</v>
      </c>
      <c r="I18" s="18">
        <v>183</v>
      </c>
      <c r="J18" s="18">
        <v>213</v>
      </c>
      <c r="K18" s="18">
        <v>209</v>
      </c>
      <c r="L18" s="18">
        <v>593</v>
      </c>
    </row>
    <row r="19" spans="1:12" x14ac:dyDescent="0.25">
      <c r="A19" s="45"/>
      <c r="B19" s="42" t="s">
        <v>17</v>
      </c>
      <c r="C19" s="43"/>
      <c r="D19" s="14">
        <v>15</v>
      </c>
      <c r="E19" s="18">
        <v>0</v>
      </c>
      <c r="F19" s="18">
        <v>0</v>
      </c>
      <c r="G19" s="18">
        <v>15</v>
      </c>
      <c r="H19" s="18">
        <v>39</v>
      </c>
      <c r="I19" s="18">
        <v>57</v>
      </c>
      <c r="J19" s="18">
        <v>63</v>
      </c>
      <c r="K19" s="18">
        <v>64</v>
      </c>
      <c r="L19" s="18">
        <v>174</v>
      </c>
    </row>
    <row r="20" spans="1:12" x14ac:dyDescent="0.25">
      <c r="A20" s="53"/>
      <c r="B20" s="42" t="s">
        <v>28</v>
      </c>
      <c r="C20" s="43"/>
      <c r="D20" s="14">
        <v>16</v>
      </c>
      <c r="E20" s="18">
        <v>0</v>
      </c>
      <c r="F20" s="18">
        <v>0</v>
      </c>
      <c r="G20" s="18">
        <v>12</v>
      </c>
      <c r="H20" s="18">
        <v>39</v>
      </c>
      <c r="I20" s="18">
        <v>57</v>
      </c>
      <c r="J20" s="18">
        <v>63</v>
      </c>
      <c r="K20" s="18">
        <v>64</v>
      </c>
      <c r="L20" s="18">
        <v>171</v>
      </c>
    </row>
    <row r="21" spans="1:12" ht="30.75" customHeight="1" x14ac:dyDescent="0.25">
      <c r="A21" s="54" t="s">
        <v>29</v>
      </c>
      <c r="B21" s="55"/>
      <c r="C21" s="20" t="s">
        <v>14</v>
      </c>
      <c r="D21" s="15">
        <v>17</v>
      </c>
      <c r="E21" s="18">
        <v>0</v>
      </c>
      <c r="F21" s="18">
        <v>52</v>
      </c>
      <c r="G21" s="18">
        <v>122</v>
      </c>
      <c r="H21" s="18">
        <v>86</v>
      </c>
      <c r="I21" s="18">
        <v>146</v>
      </c>
      <c r="J21" s="18">
        <v>169</v>
      </c>
      <c r="K21" s="18">
        <v>0</v>
      </c>
      <c r="L21" s="18">
        <v>575</v>
      </c>
    </row>
    <row r="22" spans="1:12" x14ac:dyDescent="0.25">
      <c r="A22" s="46" t="s">
        <v>30</v>
      </c>
      <c r="B22" s="47"/>
      <c r="C22" s="43"/>
      <c r="D22" s="14">
        <v>19</v>
      </c>
      <c r="E22" s="18">
        <v>0</v>
      </c>
      <c r="F22" s="18">
        <v>20</v>
      </c>
      <c r="G22" s="18">
        <v>170</v>
      </c>
      <c r="H22" s="18">
        <v>225</v>
      </c>
      <c r="I22" s="18">
        <v>368</v>
      </c>
      <c r="J22" s="18">
        <v>433</v>
      </c>
      <c r="K22" s="18">
        <v>467</v>
      </c>
      <c r="L22" s="18">
        <v>1216</v>
      </c>
    </row>
    <row r="23" spans="1:12" x14ac:dyDescent="0.25">
      <c r="A23" s="46" t="s">
        <v>31</v>
      </c>
      <c r="B23" s="47"/>
      <c r="C23" s="43"/>
      <c r="D23" s="14">
        <v>20</v>
      </c>
      <c r="E23" s="18">
        <v>0</v>
      </c>
      <c r="F23" s="21">
        <v>100</v>
      </c>
      <c r="G23" s="21">
        <v>100</v>
      </c>
      <c r="H23" s="21">
        <v>100</v>
      </c>
      <c r="I23" s="21">
        <v>100</v>
      </c>
      <c r="J23" s="21">
        <v>100</v>
      </c>
      <c r="K23" s="21">
        <v>100</v>
      </c>
      <c r="L23" s="21">
        <v>100</v>
      </c>
    </row>
    <row r="24" spans="1:12" ht="16.5" customHeight="1" x14ac:dyDescent="0.25">
      <c r="A24" s="46" t="s">
        <v>32</v>
      </c>
      <c r="B24" s="47"/>
      <c r="C24" s="43"/>
      <c r="D24" s="14">
        <v>21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</row>
    <row r="25" spans="1:12" x14ac:dyDescent="0.25">
      <c r="A25" s="46" t="s">
        <v>33</v>
      </c>
      <c r="B25" s="47"/>
      <c r="C25" s="43"/>
      <c r="D25" s="14">
        <v>22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</row>
    <row r="26" spans="1:12" x14ac:dyDescent="0.25">
      <c r="A26" s="46" t="s">
        <v>34</v>
      </c>
      <c r="B26" s="47"/>
      <c r="C26" s="43"/>
      <c r="D26" s="14">
        <v>23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 x14ac:dyDescent="0.25">
      <c r="A27" s="46" t="s">
        <v>35</v>
      </c>
      <c r="B27" s="47"/>
      <c r="C27" s="43"/>
      <c r="D27" s="14">
        <v>24</v>
      </c>
      <c r="E27" s="14" t="s">
        <v>24</v>
      </c>
      <c r="F27" s="14" t="s">
        <v>24</v>
      </c>
      <c r="G27" s="14" t="s">
        <v>24</v>
      </c>
      <c r="H27" s="14" t="s">
        <v>24</v>
      </c>
      <c r="I27" s="14" t="s">
        <v>24</v>
      </c>
      <c r="J27" s="14" t="s">
        <v>24</v>
      </c>
      <c r="K27" s="22">
        <v>467</v>
      </c>
      <c r="L27" s="17"/>
    </row>
    <row r="28" spans="1:12" x14ac:dyDescent="0.25">
      <c r="A28" s="46" t="s">
        <v>36</v>
      </c>
      <c r="B28" s="47"/>
      <c r="C28" s="43"/>
      <c r="D28" s="14">
        <v>25</v>
      </c>
      <c r="E28" s="14" t="s">
        <v>24</v>
      </c>
      <c r="F28" s="14" t="s">
        <v>24</v>
      </c>
      <c r="G28" s="14" t="s">
        <v>24</v>
      </c>
      <c r="H28" s="14" t="s">
        <v>24</v>
      </c>
      <c r="I28" s="14" t="s">
        <v>24</v>
      </c>
      <c r="J28" s="14" t="s">
        <v>24</v>
      </c>
      <c r="K28" s="21">
        <v>100</v>
      </c>
      <c r="L28" s="23"/>
    </row>
    <row r="29" spans="1:12" ht="15.75" customHeight="1" x14ac:dyDescent="0.25">
      <c r="A29" s="48" t="s">
        <v>37</v>
      </c>
      <c r="B29" s="49"/>
      <c r="C29" s="50"/>
      <c r="D29" s="15">
        <v>26</v>
      </c>
      <c r="E29" s="15" t="s">
        <v>24</v>
      </c>
      <c r="F29" s="15" t="s">
        <v>24</v>
      </c>
      <c r="G29" s="15" t="s">
        <v>24</v>
      </c>
      <c r="H29" s="15" t="s">
        <v>24</v>
      </c>
      <c r="I29" s="15" t="s">
        <v>24</v>
      </c>
      <c r="J29" s="15" t="s">
        <v>24</v>
      </c>
      <c r="K29" s="18">
        <v>0</v>
      </c>
      <c r="L29" s="24"/>
    </row>
    <row r="30" spans="1:12" ht="31.5" customHeight="1" x14ac:dyDescent="0.25">
      <c r="A30" s="60" t="s">
        <v>38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x14ac:dyDescent="0.25">
      <c r="A31" s="62" t="s">
        <v>39</v>
      </c>
      <c r="B31" s="49"/>
      <c r="C31" s="50"/>
      <c r="D31" s="25" t="s">
        <v>40</v>
      </c>
      <c r="E31" s="26" t="s">
        <v>41</v>
      </c>
      <c r="F31" s="27"/>
      <c r="G31" s="27"/>
      <c r="H31" s="27"/>
      <c r="I31" s="27"/>
      <c r="J31" s="27"/>
      <c r="K31" s="27"/>
      <c r="L31" s="27"/>
    </row>
    <row r="32" spans="1:12" ht="15.75" customHeight="1" x14ac:dyDescent="0.25">
      <c r="A32" s="57" t="s">
        <v>42</v>
      </c>
      <c r="B32" s="58"/>
      <c r="C32" s="59"/>
      <c r="D32" s="28">
        <v>433</v>
      </c>
      <c r="E32" s="29">
        <v>100</v>
      </c>
      <c r="F32" s="27"/>
      <c r="G32" s="27"/>
      <c r="H32" s="27"/>
      <c r="I32" s="27"/>
      <c r="J32" s="27"/>
      <c r="K32" s="27"/>
      <c r="L32" s="27"/>
    </row>
    <row r="33" spans="1:12" x14ac:dyDescent="0.25">
      <c r="A33" s="48" t="s">
        <v>43</v>
      </c>
      <c r="B33" s="49"/>
      <c r="C33" s="50"/>
      <c r="D33" s="28">
        <v>467</v>
      </c>
      <c r="E33" s="29">
        <v>100</v>
      </c>
      <c r="F33" s="27"/>
      <c r="G33" s="27"/>
      <c r="H33" s="27"/>
      <c r="I33" s="27"/>
      <c r="J33" s="27"/>
      <c r="K33" s="27"/>
      <c r="L33" s="27"/>
    </row>
    <row r="34" spans="1:12" x14ac:dyDescent="0.25">
      <c r="A34" s="48" t="s">
        <v>44</v>
      </c>
      <c r="B34" s="49"/>
      <c r="C34" s="50"/>
      <c r="D34" s="28">
        <v>2</v>
      </c>
      <c r="E34" s="15">
        <v>100</v>
      </c>
      <c r="F34" s="27"/>
      <c r="G34" s="27"/>
      <c r="H34" s="27"/>
      <c r="I34" s="27"/>
      <c r="J34" s="27"/>
      <c r="K34" s="27"/>
      <c r="L34" s="27"/>
    </row>
    <row r="35" spans="1:12" x14ac:dyDescent="0.25">
      <c r="A35" s="57" t="s">
        <v>45</v>
      </c>
      <c r="B35" s="58"/>
      <c r="C35" s="59"/>
      <c r="D35" s="28">
        <v>433</v>
      </c>
      <c r="E35" s="15">
        <v>100</v>
      </c>
      <c r="F35" s="27"/>
      <c r="G35" s="27"/>
      <c r="H35" s="27"/>
      <c r="I35" s="27"/>
      <c r="J35" s="27"/>
      <c r="K35" s="27"/>
      <c r="L35" s="27"/>
    </row>
    <row r="36" spans="1:12" x14ac:dyDescent="0.25">
      <c r="A36" s="33"/>
      <c r="B36" s="33"/>
      <c r="C36" s="33"/>
      <c r="D36" s="34"/>
      <c r="E36" s="35"/>
      <c r="F36" s="27"/>
      <c r="G36" s="64" t="s">
        <v>47</v>
      </c>
      <c r="H36" s="64"/>
      <c r="I36" s="64"/>
      <c r="J36" s="64"/>
      <c r="K36" s="64"/>
      <c r="L36" s="64"/>
    </row>
    <row r="37" spans="1:12" x14ac:dyDescent="0.25">
      <c r="A37" s="66" t="s">
        <v>48</v>
      </c>
      <c r="B37" s="66"/>
      <c r="C37" s="66"/>
      <c r="D37" s="3"/>
      <c r="E37" s="3"/>
      <c r="F37" s="3"/>
      <c r="G37" s="63" t="s">
        <v>49</v>
      </c>
      <c r="H37" s="63"/>
      <c r="I37" s="63"/>
      <c r="J37" s="63"/>
      <c r="K37" s="63"/>
      <c r="L37" s="63"/>
    </row>
    <row r="38" spans="1:12" x14ac:dyDescent="0.25">
      <c r="A38" s="3"/>
      <c r="B38" s="3"/>
      <c r="C38" s="3"/>
      <c r="D38" s="3"/>
      <c r="E38" s="3"/>
      <c r="F38" s="3"/>
      <c r="G38" s="63"/>
      <c r="H38" s="63"/>
      <c r="I38" s="63"/>
      <c r="J38" s="63"/>
      <c r="K38" s="63"/>
      <c r="L38" s="63"/>
    </row>
    <row r="39" spans="1:12" x14ac:dyDescent="0.25">
      <c r="A39" s="3"/>
      <c r="B39" s="3"/>
      <c r="C39" s="3"/>
      <c r="D39" s="3"/>
      <c r="E39" s="3"/>
      <c r="F39" s="3"/>
      <c r="G39" s="36"/>
      <c r="H39" s="36"/>
      <c r="I39" s="36"/>
      <c r="J39" s="36"/>
      <c r="K39" s="36"/>
      <c r="L39" s="36"/>
    </row>
    <row r="40" spans="1:12" x14ac:dyDescent="0.25">
      <c r="A40" s="3"/>
      <c r="B40" s="3"/>
      <c r="C40" s="3"/>
      <c r="D40" s="3"/>
      <c r="E40" s="3"/>
      <c r="F40" s="3"/>
      <c r="G40" s="36"/>
      <c r="H40" s="36"/>
      <c r="I40" s="36"/>
      <c r="J40" s="36"/>
      <c r="K40" s="36"/>
      <c r="L40" s="36"/>
    </row>
    <row r="41" spans="1:12" ht="30" customHeight="1" x14ac:dyDescent="0.25">
      <c r="A41" s="3"/>
      <c r="B41" s="3"/>
      <c r="C41" s="3"/>
      <c r="D41" s="3"/>
      <c r="E41" s="3"/>
      <c r="F41" s="3"/>
      <c r="G41" s="36"/>
      <c r="H41" s="36"/>
      <c r="I41" s="36"/>
      <c r="J41" s="36"/>
      <c r="K41" s="36"/>
      <c r="L41" s="36"/>
    </row>
    <row r="42" spans="1:12" x14ac:dyDescent="0.25">
      <c r="A42" s="3"/>
      <c r="B42" s="3"/>
      <c r="C42" s="3"/>
      <c r="D42" s="3"/>
      <c r="E42" s="3"/>
      <c r="F42" s="3"/>
      <c r="G42" s="36"/>
      <c r="H42" s="36"/>
      <c r="I42" s="36"/>
      <c r="J42" s="36"/>
      <c r="K42" s="36"/>
      <c r="L42" s="36"/>
    </row>
    <row r="43" spans="1:12" x14ac:dyDescent="0.25">
      <c r="A43" s="3"/>
      <c r="B43" s="3"/>
      <c r="C43" s="3"/>
      <c r="D43" s="3"/>
      <c r="E43" s="3"/>
      <c r="F43" s="3"/>
      <c r="G43" s="63"/>
      <c r="H43" s="63"/>
      <c r="I43" s="63"/>
      <c r="J43" s="63"/>
      <c r="K43" s="63"/>
      <c r="L43" s="63"/>
    </row>
    <row r="44" spans="1:12" x14ac:dyDescent="0.25">
      <c r="A44" s="3"/>
      <c r="B44" s="3"/>
      <c r="C44" s="3"/>
      <c r="D44" s="3"/>
      <c r="E44" s="3"/>
      <c r="F44" s="3"/>
      <c r="G44" s="63"/>
      <c r="H44" s="63"/>
      <c r="I44" s="63"/>
      <c r="J44" s="63"/>
      <c r="K44" s="63"/>
      <c r="L44" s="63"/>
    </row>
    <row r="45" spans="1:12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3"/>
      <c r="B46" s="3"/>
      <c r="C46" s="3"/>
      <c r="D46" s="3"/>
      <c r="E46" s="3"/>
      <c r="F46" s="3"/>
      <c r="H46" s="3"/>
      <c r="I46" s="3"/>
      <c r="J46" s="3"/>
      <c r="K46" s="3"/>
      <c r="L46" s="3"/>
    </row>
    <row r="47" spans="1:12" x14ac:dyDescent="0.25">
      <c r="A47" s="3"/>
      <c r="B47" s="3"/>
      <c r="C47" s="3"/>
      <c r="D47" s="3"/>
      <c r="E47" s="3"/>
      <c r="F47" s="3"/>
      <c r="H47" s="3"/>
      <c r="I47" s="3"/>
      <c r="J47" s="3"/>
      <c r="K47" s="3"/>
      <c r="L47" s="3"/>
    </row>
    <row r="48" spans="1:12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5.2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22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spans="1:1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spans="1:1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spans="1:12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spans="1:12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spans="1:12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spans="1:12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spans="1:12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spans="1:12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spans="1:12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spans="1:12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spans="1:12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spans="1:12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spans="1:12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spans="1:12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spans="1:12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spans="1:12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spans="1:12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spans="1:12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spans="1:12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spans="1:12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spans="1:12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spans="1:12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spans="1:12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spans="1:12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spans="1:12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spans="1:12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spans="1:12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spans="1:12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spans="1:12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spans="1:12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spans="1:12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spans="1:12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spans="1:12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spans="1:12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spans="1:12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spans="1:12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spans="1:12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spans="1:12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spans="1:12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spans="1:12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spans="1:12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spans="1:12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spans="1:12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spans="1:12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spans="1:12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spans="1:12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spans="1:12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spans="1:12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spans="1:12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spans="1:12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spans="1:12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spans="1:12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spans="1:12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spans="1:12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spans="1:12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</row>
    <row r="268" spans="1:12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  <row r="269" spans="1:12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spans="1:12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  <row r="271" spans="1:12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spans="1:12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spans="1:12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spans="1:12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spans="1:12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spans="1:12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spans="1:12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spans="1:12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spans="1:12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spans="1:12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spans="1:12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spans="1:12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spans="1:12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spans="1:12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12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spans="1:12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spans="1:12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spans="1:12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spans="1:12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spans="1:12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spans="1:12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spans="1:12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spans="1:12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  <row r="294" spans="1:12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</row>
    <row r="295" spans="1:12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</row>
    <row r="296" spans="1:12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</row>
    <row r="297" spans="1:12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</row>
    <row r="298" spans="1:12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spans="1:12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spans="1:12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spans="1:12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spans="1:12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spans="1:12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spans="1:12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spans="1:12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spans="1:12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spans="1:12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spans="1:12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spans="1:12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spans="1:12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spans="1:12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spans="1:12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spans="1:12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spans="1:12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  <row r="319" spans="1:12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</row>
    <row r="320" spans="1:12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spans="1:12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</row>
    <row r="322" spans="1:12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spans="1:12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spans="1:12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</row>
    <row r="325" spans="1:12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spans="1:12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</row>
    <row r="327" spans="1:12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</row>
    <row r="328" spans="1:12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spans="1:12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spans="1:12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  <row r="331" spans="1:12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spans="1:12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spans="1:12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spans="1:12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spans="1:12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spans="1:12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pans="1:12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</row>
    <row r="338" spans="1:12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spans="1:12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</row>
    <row r="340" spans="1:12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spans="1:12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</row>
    <row r="343" spans="1:12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</row>
    <row r="344" spans="1:12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</row>
    <row r="347" spans="1:12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spans="1:12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</row>
    <row r="349" spans="1:12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spans="1:12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spans="1:12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spans="1:12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</row>
    <row r="354" spans="1:12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pans="1:12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spans="1:12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spans="1:12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spans="1:12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</row>
    <row r="359" spans="1:12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spans="1:12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  <row r="364" spans="1:12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</row>
    <row r="365" spans="1:12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spans="1:12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spans="1:12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</row>
    <row r="371" spans="1:12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spans="1:12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pans="1:12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spans="1:12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spans="1:12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</row>
    <row r="377" spans="1:12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spans="1:12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</row>
    <row r="379" spans="1:12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</row>
    <row r="380" spans="1:12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</row>
    <row r="381" spans="1:12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spans="1:12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</row>
    <row r="386" spans="1:12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spans="1:12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spans="1:12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</row>
    <row r="391" spans="1:12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</row>
    <row r="392" spans="1:12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pans="1:12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2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2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2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2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2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2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2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  <row r="421" spans="1:12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</row>
    <row r="422" spans="1:12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</row>
    <row r="423" spans="1:12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spans="1:12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</row>
    <row r="427" spans="1:12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</row>
    <row r="428" spans="1:12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spans="1:12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</row>
    <row r="430" spans="1:12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spans="1:12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</row>
    <row r="433" spans="1:12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</row>
    <row r="434" spans="1:12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</row>
    <row r="435" spans="1:12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</row>
    <row r="436" spans="1:12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spans="1:12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</row>
    <row r="439" spans="1:12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</row>
    <row r="441" spans="1:12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</row>
    <row r="442" spans="1:12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</row>
    <row r="445" spans="1:12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spans="1:12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spans="1:12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spans="1:12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pans="1:12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spans="1:12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spans="1:12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</row>
    <row r="452" spans="1:12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spans="1:12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spans="1:12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spans="1:12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</row>
    <row r="456" spans="1:12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spans="1:12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spans="1:12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</row>
    <row r="460" spans="1:12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spans="1:12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spans="1:12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</row>
    <row r="465" spans="1:12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spans="1:12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</row>
    <row r="467" spans="1:12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pans="1:12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spans="1:12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spans="1:12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</row>
    <row r="471" spans="1:12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1:12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1:12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1:12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1:12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1:12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1:12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1:12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1:12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1:12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1:12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</row>
    <row r="521" spans="1:12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</row>
    <row r="522" spans="1:12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1:12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</row>
    <row r="524" spans="1:12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1:12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1:12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</row>
    <row r="527" spans="1:12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</row>
    <row r="531" spans="1:12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</row>
    <row r="532" spans="1:12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</row>
    <row r="533" spans="1:12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</row>
    <row r="534" spans="1:12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</row>
    <row r="535" spans="1:12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</row>
    <row r="536" spans="1:12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</row>
    <row r="537" spans="1:12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</row>
    <row r="538" spans="1:12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</row>
    <row r="539" spans="1:12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</row>
    <row r="540" spans="1:12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</row>
    <row r="544" spans="1:12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</row>
    <row r="545" spans="1:12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1:12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</row>
    <row r="547" spans="1:12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spans="1:12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spans="1:12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</row>
    <row r="550" spans="1:12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</row>
    <row r="551" spans="1:12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</row>
    <row r="552" spans="1:12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</row>
    <row r="553" spans="1:12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</row>
    <row r="554" spans="1:12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</row>
    <row r="558" spans="1:12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</row>
    <row r="559" spans="1:12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</row>
    <row r="560" spans="1:12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1:12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</row>
    <row r="562" spans="1:12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</row>
    <row r="563" spans="1:12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spans="1:12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</row>
    <row r="565" spans="1:12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spans="1:12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</row>
    <row r="567" spans="1:12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spans="1:12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spans="1:12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</row>
    <row r="570" spans="1:12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</row>
    <row r="571" spans="1:12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1:12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</row>
    <row r="573" spans="1:12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</row>
    <row r="574" spans="1:12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</row>
    <row r="575" spans="1:12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</row>
    <row r="576" spans="1:12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</row>
    <row r="577" spans="1:12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</row>
    <row r="578" spans="1:12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pans="1:12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1:12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</row>
    <row r="581" spans="1:12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1:12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1:12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spans="1:12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</row>
    <row r="585" spans="1:12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</row>
    <row r="586" spans="1:12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</row>
    <row r="587" spans="1:12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spans="1:12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spans="1:12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1:12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</row>
    <row r="591" spans="1:12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</row>
    <row r="592" spans="1:12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</row>
    <row r="593" spans="1:12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1:12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1:12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1:12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pans="1:12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1:12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</row>
    <row r="599" spans="1:12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</row>
    <row r="600" spans="1:12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</row>
    <row r="601" spans="1:12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</row>
    <row r="602" spans="1:12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spans="1:12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1:12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1:12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</row>
    <row r="606" spans="1:12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spans="1:12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1:12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</row>
    <row r="609" spans="1:12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spans="1:12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1:12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spans="1:12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</row>
    <row r="613" spans="1:12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</row>
    <row r="614" spans="1:12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1:12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pans="1:12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1:12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</row>
    <row r="618" spans="1:12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</row>
    <row r="619" spans="1:12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</row>
    <row r="620" spans="1:12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spans="1:12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</row>
    <row r="622" spans="1:12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1:12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</row>
    <row r="624" spans="1:12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</row>
    <row r="625" spans="1:12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1:12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spans="1:12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</row>
    <row r="628" spans="1:12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1:12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1:12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spans="1:12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</row>
    <row r="632" spans="1:12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</row>
    <row r="633" spans="1:12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pans="1:12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</row>
    <row r="635" spans="1:12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1:12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</row>
    <row r="637" spans="1:12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</row>
    <row r="638" spans="1:12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spans="1:12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</row>
    <row r="640" spans="1:12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</row>
    <row r="641" spans="1:12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1:12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</row>
    <row r="643" spans="1:12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</row>
    <row r="644" spans="1:12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</row>
    <row r="645" spans="1:12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1:12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1:12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1:12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</row>
    <row r="649" spans="1:12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</row>
    <row r="650" spans="1:12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</row>
    <row r="651" spans="1:12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1:12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spans="1:12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</row>
    <row r="654" spans="1:12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</row>
    <row r="655" spans="1:12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</row>
    <row r="656" spans="1:12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spans="1:12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</row>
    <row r="658" spans="1:12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</row>
    <row r="659" spans="1:12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1:12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1:12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</row>
    <row r="662" spans="1:12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</row>
    <row r="663" spans="1:12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1:12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</row>
    <row r="665" spans="1:12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1:12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1:12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</row>
    <row r="668" spans="1:12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1:12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pans="1:12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</row>
    <row r="671" spans="1:12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</row>
    <row r="672" spans="1:12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spans="1:12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spans="1:12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</row>
    <row r="675" spans="1:12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</row>
    <row r="676" spans="1:12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spans="1:12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</row>
    <row r="678" spans="1:12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</row>
    <row r="679" spans="1:12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</row>
    <row r="680" spans="1:12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</row>
    <row r="681" spans="1:12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</row>
    <row r="682" spans="1:12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</row>
    <row r="683" spans="1:12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</row>
    <row r="684" spans="1:12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1:12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1:12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1:12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1:12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1:12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1:12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1:12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1:12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1:12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1:12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1:12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1:12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1:12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1:12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1:12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1:12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1:12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1:12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1:12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1:12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1:12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1:12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1:12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1:12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1:12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1:12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1:12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1:12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1:12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1:12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1:12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1:12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1:12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1:12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1:12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1:12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1:12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1:12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1:12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1:12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1:12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1:12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1:12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1:12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1:12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1:12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1:12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1:12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1:12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1:12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1:12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1:12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1:12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1:12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1:12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1:12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1:12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1:12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1:12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1:12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1:12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1:12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1:12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1:12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1:1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1:12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1:12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1:12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1:12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1:1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1:12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1:12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1:12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1:1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1:12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1:12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1:1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1:12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1:12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1:1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1:12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1:12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1:12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1:12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1:12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1:12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1:12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1:12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1:12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1:12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1:12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1:12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1:12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1:12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1:12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1:12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1:12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1:12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1:12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1:12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1:12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1:12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1:12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1:12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1:12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1:12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1:12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1:12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1:12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1:12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1:12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1:12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1:12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1:12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1:12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1:12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1:12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1:12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1:12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1:12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1:12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1:12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1:12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1:12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1:12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1:12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1:12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1:12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1:12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1:12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1:12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1:12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1:12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1:12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1:12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1:12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1:12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1:12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1:12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1:12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1:12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1:12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1:12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1:12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1:12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1:12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1:12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1:12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1:12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1:12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1:12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1:12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1:12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1:12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1:12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1:12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1:12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1:12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1:12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1:12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1:12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1:12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1:12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1:12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1:12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1:12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1:12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1:12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1:12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1:12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1:12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1:12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1:12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1:12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1:12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1:12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1:12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1:12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1:12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1:12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1:12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1:12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1:12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1:12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1:12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1:12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1:12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1:12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1:12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1:12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1:12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1:12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1:12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1:12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1:12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1:12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1:12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1:12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1:12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1:12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1:12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1:12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1:12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1:12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1:12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1:12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1:12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1:12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1:12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1:12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1:12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1:12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1:12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1:12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1:12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1:12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1:12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1:12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1:12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1:12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1:12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1:12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1:12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1:12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1:12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1:12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1:12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1:12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1:12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1:12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1:12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1:12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1:12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1:12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1:12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1:12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1:12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1:12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1:12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1:12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1:12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1:12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1:12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1:12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1:12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1:12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1:12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1:12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1:12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1:12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1:12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1:12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1:12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1:12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1:12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1:12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1:12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1:12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1:12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1:12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1:12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1:12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1:12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1:12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1:12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1:12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1:12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1:12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1:12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1:12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1:12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1:12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1:12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1:12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1:12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1:12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1:12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1:12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1:12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1:12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1:12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1:12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1:12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1:12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1:12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1:12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1:12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1:12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1:12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1:12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1:12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1:12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1:12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1:12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1:12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1:12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1:12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1:12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1:12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1:12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1:12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1:12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1:12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1:12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1:12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1:12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1:12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1:12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1:12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1:12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1:12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1:12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</sheetData>
  <mergeCells count="41">
    <mergeCell ref="A37:C37"/>
    <mergeCell ref="G37:L37"/>
    <mergeCell ref="G38:L38"/>
    <mergeCell ref="G43:L43"/>
    <mergeCell ref="G44:L44"/>
    <mergeCell ref="G36:L36"/>
    <mergeCell ref="A35:C35"/>
    <mergeCell ref="A33:C33"/>
    <mergeCell ref="A34:C34"/>
    <mergeCell ref="A32:C32"/>
    <mergeCell ref="A29:C29"/>
    <mergeCell ref="A30:L30"/>
    <mergeCell ref="A31:C31"/>
    <mergeCell ref="A26:C26"/>
    <mergeCell ref="A27:C27"/>
    <mergeCell ref="A28:C28"/>
    <mergeCell ref="A25:C25"/>
    <mergeCell ref="A24:C24"/>
    <mergeCell ref="A23:C23"/>
    <mergeCell ref="A21:B21"/>
    <mergeCell ref="A22:C22"/>
    <mergeCell ref="A17:C17"/>
    <mergeCell ref="A18:A20"/>
    <mergeCell ref="B18:C18"/>
    <mergeCell ref="A15:C15"/>
    <mergeCell ref="A16:C16"/>
    <mergeCell ref="B19:C19"/>
    <mergeCell ref="B20:C20"/>
    <mergeCell ref="A14:C14"/>
    <mergeCell ref="A13:C13"/>
    <mergeCell ref="B12:C12"/>
    <mergeCell ref="B11:C11"/>
    <mergeCell ref="A10:A12"/>
    <mergeCell ref="B10:C10"/>
    <mergeCell ref="D3:E3"/>
    <mergeCell ref="C2:L2"/>
    <mergeCell ref="B9:C9"/>
    <mergeCell ref="A8:A9"/>
    <mergeCell ref="B8:C8"/>
    <mergeCell ref="A6:C6"/>
    <mergeCell ref="A5:C5"/>
  </mergeCells>
  <pageMargins left="0.47" right="0.3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MN-01-TE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2026-09-14T04:16:47Z</cp:lastPrinted>
  <dcterms:created xsi:type="dcterms:W3CDTF">2025-12-02T03:09:34Z</dcterms:created>
  <dcterms:modified xsi:type="dcterms:W3CDTF">2026-09-14T04:29:49Z</dcterms:modified>
</cp:coreProperties>
</file>